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Informacijska tehnologija\Skupaj OI-OT\OI_OT\ORACLE licence\"/>
    </mc:Choice>
  </mc:AlternateContent>
  <xr:revisionPtr revIDLastSave="0" documentId="13_ncr:1_{7E31449B-7408-46AE-A849-0A1A9CA57244}" xr6:coauthVersionLast="47" xr6:coauthVersionMax="47" xr10:uidLastSave="{00000000-0000-0000-0000-000000000000}"/>
  <bookViews>
    <workbookView xWindow="-108" yWindow="-108" windowWidth="23256" windowHeight="11964" xr2:uid="{108869BF-D4D1-4EF3-A71C-90DA8E72EA3D}"/>
  </bookViews>
  <sheets>
    <sheet name="predračun" sheetId="1" r:id="rId1"/>
  </sheets>
  <definedNames>
    <definedName name="_xlnm.Print_Area" localSheetId="0">predračun!$A$1:$I$52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E47" i="1" s="1"/>
  <c r="E37" i="1"/>
  <c r="F47" i="1" s="1"/>
  <c r="F37" i="1"/>
  <c r="G47" i="1" s="1"/>
  <c r="G37" i="1"/>
  <c r="H37" i="1"/>
  <c r="I47" i="1" l="1"/>
  <c r="H47" i="1"/>
  <c r="F48" i="1" l="1"/>
  <c r="G48" i="1"/>
  <c r="H48" i="1"/>
  <c r="I48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3" i="1"/>
  <c r="E17" i="1" l="1"/>
  <c r="E46" i="1" s="1"/>
  <c r="E48" i="1" s="1"/>
  <c r="I50" i="1" s="1"/>
</calcChain>
</file>

<file path=xl/sharedStrings.xml><?xml version="1.0" encoding="utf-8"?>
<sst xmlns="http://schemas.openxmlformats.org/spreadsheetml/2006/main" count="88" uniqueCount="42">
  <si>
    <t>Okolje</t>
  </si>
  <si>
    <t>razvoj, test, UAT</t>
  </si>
  <si>
    <t>Produkt</t>
  </si>
  <si>
    <t>produkcija</t>
  </si>
  <si>
    <t>Oracle Linux Premier  Support (1 Year)</t>
  </si>
  <si>
    <t>količina</t>
  </si>
  <si>
    <t>cena na enoto
v EUR brez DDV</t>
  </si>
  <si>
    <t>skupaj v EUR brez DDV
(količina *  cena na enoto)</t>
  </si>
  <si>
    <t>NAKUP</t>
  </si>
  <si>
    <t>VZDRŽEVANJE</t>
  </si>
  <si>
    <t>Oracle Database Enterprise Edition (NUP)</t>
  </si>
  <si>
    <t>Diagnostic (NUP)</t>
  </si>
  <si>
    <t>Tuning (NUP)</t>
  </si>
  <si>
    <t>Partitioning (NUP)</t>
  </si>
  <si>
    <t>Advanced Security (NUP)</t>
  </si>
  <si>
    <t>Oracle WebLogic Suite for Oracle Applications (NUP)</t>
  </si>
  <si>
    <t>Oracle Analytics Publisher for Oracle Applications (NUP)</t>
  </si>
  <si>
    <t>Oracle Database Enterprise Edition (PROCESSOR)</t>
  </si>
  <si>
    <t>Diagnostic (PROCESSOR)</t>
  </si>
  <si>
    <t>Tuning (PROCESSOR)</t>
  </si>
  <si>
    <t>Partitioning (PROCESSOR)</t>
  </si>
  <si>
    <t>Advanced Security (PROCESSOR)</t>
  </si>
  <si>
    <t>Oracle WebLogic Suite for Oracle Applications (PROCESSOR)</t>
  </si>
  <si>
    <t>Oracle Analytics Publisher for Oracle Applications (PROCESSOR)</t>
  </si>
  <si>
    <t>Oracle Database Standard Edition 2 (NUP)</t>
  </si>
  <si>
    <t>SKUPAJ PONUDBENI PREDRAČUN</t>
  </si>
  <si>
    <t>Nakup licenc</t>
  </si>
  <si>
    <t>v EUR brez DDV</t>
  </si>
  <si>
    <t>SKUPAJ</t>
  </si>
  <si>
    <t>SKUPAJ za vsako leto</t>
  </si>
  <si>
    <t>Leto</t>
  </si>
  <si>
    <t>2024</t>
  </si>
  <si>
    <t>2025</t>
  </si>
  <si>
    <t>2026</t>
  </si>
  <si>
    <t>2027</t>
  </si>
  <si>
    <t>2028</t>
  </si>
  <si>
    <t>Vzdrževanje</t>
  </si>
  <si>
    <t>skupaj v EUR brez DDV
za leto 2024
za količino v stolpcu C</t>
  </si>
  <si>
    <t>skupaj v EUR brez DDV
za leto 2025
za količino v stolpcu C</t>
  </si>
  <si>
    <t>skupaj v EUR brez DDV
za leto 2026
za količino v stolpcu C</t>
  </si>
  <si>
    <t>skupaj v EUR brez DDV
za leto 2027
za količino v stolpcu C</t>
  </si>
  <si>
    <t>skupaj v EUR brez DDV
za leto 2028
za količino v stolpcu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</si>
</sst>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4" fontId="0" fillId="0" borderId="0" xfId="0" applyNumberFormat="1"/>
    <xf numFmtId="0" fontId="0" fillId="0" borderId="2" xfId="0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4" fontId="0" fillId="3" borderId="8" xfId="0" applyNumberFormat="1" applyFill="1" applyBorder="1" applyAlignment="1">
      <alignment vertical="center"/>
    </xf>
    <xf numFmtId="4" fontId="2" fillId="3" borderId="9" xfId="0" applyNumberFormat="1" applyFont="1" applyFill="1" applyBorder="1" applyAlignment="1">
      <alignment vertical="center"/>
    </xf>
    <xf numFmtId="4" fontId="1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/>
    <xf numFmtId="4" fontId="5" fillId="4" borderId="0" xfId="0" applyNumberFormat="1" applyFont="1" applyFill="1"/>
    <xf numFmtId="4" fontId="0" fillId="2" borderId="1" xfId="0" applyNumberFormat="1" applyFill="1" applyBorder="1" applyAlignment="1" applyProtection="1">
      <alignment vertical="center"/>
      <protection locked="0"/>
    </xf>
    <xf numFmtId="4" fontId="0" fillId="2" borderId="8" xfId="0" applyNumberFormat="1" applyFill="1" applyBorder="1" applyAlignment="1" applyProtection="1">
      <alignment vertical="center"/>
      <protection locked="0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0" fontId="8" fillId="0" borderId="0" xfId="0" applyFont="1"/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4" formatCode="#,##0.00"/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fill>
        <patternFill>
          <fgColor indexed="64"/>
          <bgColor theme="2"/>
        </patternFill>
      </fill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fill>
        <patternFill>
          <fgColor indexed="64"/>
          <bgColor theme="2"/>
        </patternFill>
      </fill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9E4A6C-EEE5-4514-8D31-C4ACCFD88E9F}" name="Table1" displayName="Table1" ref="A2:E17" totalsRowCount="1" headerRowDxfId="48" totalsRowDxfId="45" headerRowBorderDxfId="47" tableBorderDxfId="46" totalsRowBorderDxfId="44">
  <autoFilter ref="A2:E16" xr:uid="{649E4A6C-EEE5-4514-8D31-C4ACCFD88E9F}"/>
  <tableColumns count="5">
    <tableColumn id="1" xr3:uid="{E659E607-109B-4363-A615-7A539845D8EC}" name="Okolje" dataDxfId="43" totalsRowDxfId="4"/>
    <tableColumn id="2" xr3:uid="{98926B83-049A-4D78-BD2B-77186CDA8242}" name="Produkt" totalsRowLabel="SKUPAJ" dataDxfId="42" totalsRowDxfId="3"/>
    <tableColumn id="3" xr3:uid="{E421272E-9157-419A-BF5A-C6E8C8A6B0E2}" name="količina" dataDxfId="41" totalsRowDxfId="2"/>
    <tableColumn id="4" xr3:uid="{40B9A235-CBF8-4DB3-9D61-EBB6B36CAE60}" name="cena na enoto_x000a_v EUR brez DDV" dataDxfId="40" totalsRowDxfId="1"/>
    <tableColumn id="5" xr3:uid="{83F1BDA9-3CB0-4D92-B797-3E567C9BB87F}" name="skupaj v EUR brez DDV_x000a_(količina *  cena na enoto)" totalsRowFunction="sum" dataDxfId="39" totalsRowDxfId="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D1AE370-3E2B-4D78-8E4C-46BE19B51334}" name="Table35" displayName="Table35" ref="D45:I48" totalsRowCount="1" totalsRowDxfId="38">
  <autoFilter ref="D45:I47" xr:uid="{CD1AE370-3E2B-4D78-8E4C-46BE19B51334}"/>
  <tableColumns count="6">
    <tableColumn id="1" xr3:uid="{F69E947E-B2DD-4207-A1CC-BE94C6E323CB}" name="Leto" totalsRowLabel="SKUPAJ" totalsRowDxfId="18"/>
    <tableColumn id="2" xr3:uid="{B392E995-5E0F-4AD0-BB33-7C3D6B6F500A}" name="2024" totalsRowFunction="sum" dataDxfId="37" totalsRowDxfId="17">
      <calculatedColumnFormula>#REF!</calculatedColumnFormula>
    </tableColumn>
    <tableColumn id="3" xr3:uid="{D1884CAE-7834-475A-8EB9-F20FDA4673CB}" name="2025" totalsRowFunction="sum" dataDxfId="36" totalsRowDxfId="16">
      <calculatedColumnFormula>+Table2[[#Totals],[skupaj v EUR brez DDV
za leto 2025
za količino v stolpcu C]]</calculatedColumnFormula>
    </tableColumn>
    <tableColumn id="4" xr3:uid="{96F2ADC0-81DE-4F3E-8BAA-B268579C7B01}" name="2026" totalsRowFunction="sum" dataDxfId="35" totalsRowDxfId="15">
      <calculatedColumnFormula>+Table2[[#Totals],[skupaj v EUR brez DDV
za leto 2026
za količino v stolpcu C]]</calculatedColumnFormula>
    </tableColumn>
    <tableColumn id="5" xr3:uid="{591148D0-3898-47F1-BB94-EDE676104770}" name="2027" totalsRowFunction="sum" dataDxfId="34" totalsRowDxfId="14">
      <calculatedColumnFormula>+Table2[[#Totals],[skupaj v EUR brez DDV
za leto 2027
za količino v stolpcu C]]</calculatedColumnFormula>
    </tableColumn>
    <tableColumn id="6" xr3:uid="{1A70C958-6760-43A1-BB5A-12E3B2593DDE}" name="2028" totalsRowFunction="sum" dataDxfId="33" totalsRowDxfId="13">
      <calculatedColumnFormula>+Table2[[#Totals],[skupaj v EUR brez DDV
za leto 2028
za količino v stolpcu C]]</calculatedColumnFormula>
    </tableColumn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D4CBD5-F04F-4DBB-B846-9E889F1D9E3C}" name="Table2" displayName="Table2" ref="A20:H37" totalsRowCount="1" headerRowDxfId="32" dataDxfId="30" totalsRowDxfId="28" headerRowBorderDxfId="31" tableBorderDxfId="29" totalsRowBorderDxfId="27">
  <autoFilter ref="A20:H36" xr:uid="{01D4CBD5-F04F-4DBB-B846-9E889F1D9E3C}"/>
  <tableColumns count="8">
    <tableColumn id="1" xr3:uid="{020AE3FC-1F86-493C-B09C-1F27F1D3668D}" name="Okolje" dataDxfId="26" totalsRowDxfId="12"/>
    <tableColumn id="2" xr3:uid="{9FCBCEBA-DD77-4E75-8412-8B5C658E4517}" name="Produkt" totalsRowLabel="SKUPAJ za vsako leto" dataDxfId="25" totalsRowDxfId="11"/>
    <tableColumn id="3" xr3:uid="{EAECA0D6-C7E1-4C17-BDD3-C4052F6D5F8B}" name="količina" dataDxfId="24" totalsRowDxfId="10"/>
    <tableColumn id="4" xr3:uid="{777CCFA5-18EC-4967-A1CF-441E9D539796}" name="skupaj v EUR brez DDV_x000a_za leto 2024_x000a_za količino v stolpcu C" totalsRowFunction="sum" dataDxfId="23" totalsRowDxfId="9"/>
    <tableColumn id="6" xr3:uid="{02F49A2A-4F9C-46DA-929A-EEB9E39C4C9B}" name="skupaj v EUR brez DDV_x000a_za leto 2025_x000a_za količino v stolpcu C" totalsRowFunction="sum" dataDxfId="22" totalsRowDxfId="8"/>
    <tableColumn id="7" xr3:uid="{F378174D-6482-4341-AE66-C9D15FF84B79}" name="skupaj v EUR brez DDV_x000a_za leto 2026_x000a_za količino v stolpcu C" totalsRowFunction="sum" dataDxfId="21" totalsRowDxfId="7"/>
    <tableColumn id="8" xr3:uid="{86B6FA07-E428-4F19-9268-3B02574D9414}" name="skupaj v EUR brez DDV_x000a_za leto 2027_x000a_za količino v stolpcu C" totalsRowFunction="sum" dataDxfId="20" totalsRowDxfId="6"/>
    <tableColumn id="9" xr3:uid="{817E2FD8-5BF8-42E4-B32D-ED8FAD2BA2C4}" name="skupaj v EUR brez DDV_x000a_za leto 2028_x000a_za količino v stolpcu C" totalsRowFunction="sum" dataDxfId="19" totalsRowDxfId="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889ED-BDDF-42FE-A152-A71E88D75206}">
  <sheetPr>
    <pageSetUpPr fitToPage="1"/>
  </sheetPr>
  <dimension ref="A1:I50"/>
  <sheetViews>
    <sheetView tabSelected="1" topLeftCell="B1" workbookViewId="0">
      <selection activeCell="E46" sqref="E46"/>
    </sheetView>
  </sheetViews>
  <sheetFormatPr defaultRowHeight="14.4" x14ac:dyDescent="0.3"/>
  <cols>
    <col min="1" max="1" width="14.5546875" style="1" bestFit="1" customWidth="1"/>
    <col min="2" max="2" width="55.6640625" style="1" customWidth="1"/>
    <col min="3" max="3" width="9.6640625" style="1" customWidth="1"/>
    <col min="4" max="4" width="22.6640625" style="1" customWidth="1"/>
    <col min="5" max="6" width="21.88671875" style="1" customWidth="1"/>
    <col min="7" max="7" width="21.88671875" style="28" customWidth="1"/>
    <col min="8" max="9" width="21.88671875" style="1" customWidth="1"/>
    <col min="10" max="16384" width="8.88671875" style="1"/>
  </cols>
  <sheetData>
    <row r="1" spans="1:9" ht="31.8" customHeight="1" x14ac:dyDescent="0.3">
      <c r="A1" s="2" t="s">
        <v>8</v>
      </c>
      <c r="C1" s="26"/>
      <c r="D1" s="27"/>
      <c r="G1" s="1"/>
      <c r="H1" s="28"/>
    </row>
    <row r="2" spans="1:9" ht="43.2" x14ac:dyDescent="0.3">
      <c r="A2" s="11" t="s">
        <v>0</v>
      </c>
      <c r="B2" s="12" t="s">
        <v>2</v>
      </c>
      <c r="C2" s="13" t="s">
        <v>5</v>
      </c>
      <c r="D2" s="32" t="s">
        <v>6</v>
      </c>
      <c r="E2" s="33" t="s">
        <v>7</v>
      </c>
      <c r="F2" s="29"/>
      <c r="G2" s="29"/>
      <c r="H2" s="29"/>
      <c r="I2" s="29"/>
    </row>
    <row r="3" spans="1:9" x14ac:dyDescent="0.3">
      <c r="A3" s="6" t="s">
        <v>1</v>
      </c>
      <c r="B3" s="4" t="s">
        <v>10</v>
      </c>
      <c r="C3" s="4">
        <v>100</v>
      </c>
      <c r="D3" s="24"/>
      <c r="E3" s="7">
        <f>+C3*D3</f>
        <v>0</v>
      </c>
      <c r="F3" s="15"/>
      <c r="G3" s="15"/>
      <c r="H3" s="15"/>
      <c r="I3" s="15"/>
    </row>
    <row r="4" spans="1:9" x14ac:dyDescent="0.3">
      <c r="A4" s="6" t="s">
        <v>1</v>
      </c>
      <c r="B4" s="4" t="s">
        <v>11</v>
      </c>
      <c r="C4" s="4">
        <v>100</v>
      </c>
      <c r="D4" s="24"/>
      <c r="E4" s="7">
        <f t="shared" ref="E4:E16" si="0">+C4*D4</f>
        <v>0</v>
      </c>
      <c r="F4" s="15"/>
      <c r="G4" s="15"/>
      <c r="H4" s="15"/>
      <c r="I4" s="15"/>
    </row>
    <row r="5" spans="1:9" x14ac:dyDescent="0.3">
      <c r="A5" s="6" t="s">
        <v>1</v>
      </c>
      <c r="B5" s="4" t="s">
        <v>12</v>
      </c>
      <c r="C5" s="4">
        <v>100</v>
      </c>
      <c r="D5" s="24"/>
      <c r="E5" s="7">
        <f t="shared" si="0"/>
        <v>0</v>
      </c>
      <c r="F5" s="15"/>
      <c r="G5" s="15"/>
      <c r="H5" s="15"/>
      <c r="I5" s="15"/>
    </row>
    <row r="6" spans="1:9" x14ac:dyDescent="0.3">
      <c r="A6" s="6" t="s">
        <v>1</v>
      </c>
      <c r="B6" s="4" t="s">
        <v>13</v>
      </c>
      <c r="C6" s="4">
        <v>100</v>
      </c>
      <c r="D6" s="24"/>
      <c r="E6" s="7">
        <f t="shared" si="0"/>
        <v>0</v>
      </c>
      <c r="F6" s="15"/>
      <c r="G6" s="15"/>
      <c r="H6" s="15"/>
      <c r="I6" s="15"/>
    </row>
    <row r="7" spans="1:9" x14ac:dyDescent="0.3">
      <c r="A7" s="6" t="s">
        <v>1</v>
      </c>
      <c r="B7" s="4" t="s">
        <v>14</v>
      </c>
      <c r="C7" s="4">
        <v>100</v>
      </c>
      <c r="D7" s="24"/>
      <c r="E7" s="7">
        <f t="shared" si="0"/>
        <v>0</v>
      </c>
      <c r="F7" s="15"/>
      <c r="G7" s="15"/>
      <c r="H7" s="15"/>
      <c r="I7" s="15"/>
    </row>
    <row r="8" spans="1:9" x14ac:dyDescent="0.3">
      <c r="A8" s="6" t="s">
        <v>1</v>
      </c>
      <c r="B8" s="4" t="s">
        <v>15</v>
      </c>
      <c r="C8" s="4">
        <v>30</v>
      </c>
      <c r="D8" s="24"/>
      <c r="E8" s="7">
        <f t="shared" si="0"/>
        <v>0</v>
      </c>
      <c r="F8" s="15"/>
      <c r="G8" s="15"/>
      <c r="H8" s="15"/>
      <c r="I8" s="15"/>
    </row>
    <row r="9" spans="1:9" x14ac:dyDescent="0.3">
      <c r="A9" s="6" t="s">
        <v>1</v>
      </c>
      <c r="B9" s="4" t="s">
        <v>16</v>
      </c>
      <c r="C9" s="4">
        <v>30</v>
      </c>
      <c r="D9" s="24"/>
      <c r="E9" s="7">
        <f t="shared" si="0"/>
        <v>0</v>
      </c>
      <c r="F9" s="15"/>
      <c r="G9" s="15"/>
      <c r="H9" s="15"/>
      <c r="I9" s="15"/>
    </row>
    <row r="10" spans="1:9" x14ac:dyDescent="0.3">
      <c r="A10" s="6" t="s">
        <v>3</v>
      </c>
      <c r="B10" s="4" t="s">
        <v>17</v>
      </c>
      <c r="C10" s="4">
        <v>4</v>
      </c>
      <c r="D10" s="24"/>
      <c r="E10" s="8">
        <f t="shared" si="0"/>
        <v>0</v>
      </c>
      <c r="F10" s="14"/>
      <c r="G10" s="14"/>
      <c r="H10" s="14"/>
      <c r="I10" s="14"/>
    </row>
    <row r="11" spans="1:9" x14ac:dyDescent="0.3">
      <c r="A11" s="6" t="s">
        <v>3</v>
      </c>
      <c r="B11" s="4" t="s">
        <v>18</v>
      </c>
      <c r="C11" s="4">
        <v>4</v>
      </c>
      <c r="D11" s="24"/>
      <c r="E11" s="8">
        <f t="shared" si="0"/>
        <v>0</v>
      </c>
      <c r="F11" s="14"/>
      <c r="G11" s="14"/>
      <c r="H11" s="14"/>
      <c r="I11" s="14"/>
    </row>
    <row r="12" spans="1:9" x14ac:dyDescent="0.3">
      <c r="A12" s="6" t="s">
        <v>3</v>
      </c>
      <c r="B12" s="4" t="s">
        <v>19</v>
      </c>
      <c r="C12" s="4">
        <v>4</v>
      </c>
      <c r="D12" s="24"/>
      <c r="E12" s="8">
        <f t="shared" si="0"/>
        <v>0</v>
      </c>
      <c r="F12" s="14"/>
      <c r="G12" s="14"/>
      <c r="H12" s="14"/>
      <c r="I12" s="14"/>
    </row>
    <row r="13" spans="1:9" x14ac:dyDescent="0.3">
      <c r="A13" s="6" t="s">
        <v>3</v>
      </c>
      <c r="B13" s="4" t="s">
        <v>20</v>
      </c>
      <c r="C13" s="4">
        <v>4</v>
      </c>
      <c r="D13" s="24"/>
      <c r="E13" s="8">
        <f t="shared" si="0"/>
        <v>0</v>
      </c>
      <c r="F13" s="14"/>
      <c r="G13" s="14"/>
      <c r="H13" s="14"/>
      <c r="I13" s="14"/>
    </row>
    <row r="14" spans="1:9" x14ac:dyDescent="0.3">
      <c r="A14" s="6" t="s">
        <v>3</v>
      </c>
      <c r="B14" s="4" t="s">
        <v>21</v>
      </c>
      <c r="C14" s="4">
        <v>2</v>
      </c>
      <c r="D14" s="24"/>
      <c r="E14" s="8">
        <f t="shared" si="0"/>
        <v>0</v>
      </c>
      <c r="F14" s="14"/>
      <c r="G14" s="14"/>
      <c r="H14" s="14"/>
      <c r="I14" s="14"/>
    </row>
    <row r="15" spans="1:9" x14ac:dyDescent="0.3">
      <c r="A15" s="6" t="s">
        <v>3</v>
      </c>
      <c r="B15" s="4" t="s">
        <v>22</v>
      </c>
      <c r="C15" s="4">
        <v>4</v>
      </c>
      <c r="D15" s="24"/>
      <c r="E15" s="8">
        <f t="shared" si="0"/>
        <v>0</v>
      </c>
      <c r="F15" s="14"/>
      <c r="G15" s="14"/>
      <c r="H15" s="14"/>
      <c r="I15" s="14"/>
    </row>
    <row r="16" spans="1:9" x14ac:dyDescent="0.3">
      <c r="A16" s="6" t="s">
        <v>3</v>
      </c>
      <c r="B16" s="4" t="s">
        <v>23</v>
      </c>
      <c r="C16" s="4">
        <v>2</v>
      </c>
      <c r="D16" s="24"/>
      <c r="E16" s="8">
        <f t="shared" si="0"/>
        <v>0</v>
      </c>
      <c r="F16" s="14"/>
      <c r="G16" s="14"/>
      <c r="H16" s="14"/>
      <c r="I16" s="14"/>
    </row>
    <row r="17" spans="1:9" x14ac:dyDescent="0.3">
      <c r="A17" s="9"/>
      <c r="B17" s="10" t="s">
        <v>28</v>
      </c>
      <c r="C17" s="10"/>
      <c r="D17" s="18"/>
      <c r="E17" s="19">
        <f>SUBTOTAL(109,Table1[skupaj v EUR brez DDV
(količina *  cena na enoto)])</f>
        <v>0</v>
      </c>
      <c r="F17" s="14"/>
      <c r="G17" s="14"/>
      <c r="H17" s="14"/>
      <c r="I17" s="14"/>
    </row>
    <row r="18" spans="1:9" x14ac:dyDescent="0.3">
      <c r="D18" s="15"/>
      <c r="E18" s="14"/>
      <c r="F18" s="14"/>
      <c r="G18" s="3"/>
      <c r="H18" s="28"/>
    </row>
    <row r="19" spans="1:9" ht="33" customHeight="1" x14ac:dyDescent="0.3">
      <c r="A19" s="2" t="s">
        <v>9</v>
      </c>
    </row>
    <row r="20" spans="1:9" ht="43.2" x14ac:dyDescent="0.3">
      <c r="A20" s="11" t="s">
        <v>0</v>
      </c>
      <c r="B20" s="12" t="s">
        <v>2</v>
      </c>
      <c r="C20" s="13" t="s">
        <v>5</v>
      </c>
      <c r="D20" s="32" t="s">
        <v>37</v>
      </c>
      <c r="E20" s="32" t="s">
        <v>38</v>
      </c>
      <c r="F20" s="32" t="s">
        <v>39</v>
      </c>
      <c r="G20" s="32" t="s">
        <v>40</v>
      </c>
      <c r="H20" s="32" t="s">
        <v>41</v>
      </c>
    </row>
    <row r="21" spans="1:9" x14ac:dyDescent="0.3">
      <c r="A21" s="6" t="s">
        <v>1</v>
      </c>
      <c r="B21" s="4" t="s">
        <v>10</v>
      </c>
      <c r="C21" s="4">
        <v>100</v>
      </c>
      <c r="D21" s="24"/>
      <c r="E21" s="24"/>
      <c r="F21" s="24"/>
      <c r="G21" s="24"/>
      <c r="H21" s="24"/>
    </row>
    <row r="22" spans="1:9" x14ac:dyDescent="0.3">
      <c r="A22" s="6" t="s">
        <v>1</v>
      </c>
      <c r="B22" s="4" t="s">
        <v>11</v>
      </c>
      <c r="C22" s="4">
        <v>100</v>
      </c>
      <c r="D22" s="24"/>
      <c r="E22" s="24"/>
      <c r="F22" s="24"/>
      <c r="G22" s="24"/>
      <c r="H22" s="24"/>
    </row>
    <row r="23" spans="1:9" x14ac:dyDescent="0.3">
      <c r="A23" s="6" t="s">
        <v>1</v>
      </c>
      <c r="B23" s="4" t="s">
        <v>12</v>
      </c>
      <c r="C23" s="4">
        <v>100</v>
      </c>
      <c r="D23" s="24"/>
      <c r="E23" s="24"/>
      <c r="F23" s="24"/>
      <c r="G23" s="24"/>
      <c r="H23" s="24"/>
    </row>
    <row r="24" spans="1:9" x14ac:dyDescent="0.3">
      <c r="A24" s="6" t="s">
        <v>1</v>
      </c>
      <c r="B24" s="4" t="s">
        <v>13</v>
      </c>
      <c r="C24" s="4">
        <v>100</v>
      </c>
      <c r="D24" s="24"/>
      <c r="E24" s="24"/>
      <c r="F24" s="24"/>
      <c r="G24" s="24"/>
      <c r="H24" s="24"/>
    </row>
    <row r="25" spans="1:9" x14ac:dyDescent="0.3">
      <c r="A25" s="6" t="s">
        <v>1</v>
      </c>
      <c r="B25" s="4" t="s">
        <v>14</v>
      </c>
      <c r="C25" s="4">
        <v>100</v>
      </c>
      <c r="D25" s="24"/>
      <c r="E25" s="24"/>
      <c r="F25" s="24"/>
      <c r="G25" s="24"/>
      <c r="H25" s="24"/>
    </row>
    <row r="26" spans="1:9" x14ac:dyDescent="0.3">
      <c r="A26" s="6" t="s">
        <v>1</v>
      </c>
      <c r="B26" s="4" t="s">
        <v>15</v>
      </c>
      <c r="C26" s="4">
        <v>30</v>
      </c>
      <c r="D26" s="24"/>
      <c r="E26" s="24"/>
      <c r="F26" s="24"/>
      <c r="G26" s="24"/>
      <c r="H26" s="24"/>
    </row>
    <row r="27" spans="1:9" x14ac:dyDescent="0.3">
      <c r="A27" s="6" t="s">
        <v>1</v>
      </c>
      <c r="B27" s="4" t="s">
        <v>16</v>
      </c>
      <c r="C27" s="4">
        <v>30</v>
      </c>
      <c r="D27" s="24"/>
      <c r="E27" s="24"/>
      <c r="F27" s="24"/>
      <c r="G27" s="24"/>
      <c r="H27" s="24"/>
    </row>
    <row r="28" spans="1:9" x14ac:dyDescent="0.3">
      <c r="A28" s="6" t="s">
        <v>3</v>
      </c>
      <c r="B28" s="4" t="s">
        <v>17</v>
      </c>
      <c r="C28" s="4">
        <v>4</v>
      </c>
      <c r="D28" s="24"/>
      <c r="E28" s="24"/>
      <c r="F28" s="24"/>
      <c r="G28" s="24"/>
      <c r="H28" s="24"/>
    </row>
    <row r="29" spans="1:9" x14ac:dyDescent="0.3">
      <c r="A29" s="6" t="s">
        <v>3</v>
      </c>
      <c r="B29" s="4" t="s">
        <v>18</v>
      </c>
      <c r="C29" s="4">
        <v>4</v>
      </c>
      <c r="D29" s="24"/>
      <c r="E29" s="24"/>
      <c r="F29" s="24"/>
      <c r="G29" s="24"/>
      <c r="H29" s="24"/>
    </row>
    <row r="30" spans="1:9" x14ac:dyDescent="0.3">
      <c r="A30" s="6" t="s">
        <v>3</v>
      </c>
      <c r="B30" s="4" t="s">
        <v>19</v>
      </c>
      <c r="C30" s="4">
        <v>4</v>
      </c>
      <c r="D30" s="24"/>
      <c r="E30" s="24"/>
      <c r="F30" s="24"/>
      <c r="G30" s="24"/>
      <c r="H30" s="24"/>
    </row>
    <row r="31" spans="1:9" x14ac:dyDescent="0.3">
      <c r="A31" s="6" t="s">
        <v>3</v>
      </c>
      <c r="B31" s="4" t="s">
        <v>20</v>
      </c>
      <c r="C31" s="4">
        <v>4</v>
      </c>
      <c r="D31" s="24"/>
      <c r="E31" s="24"/>
      <c r="F31" s="24"/>
      <c r="G31" s="24"/>
      <c r="H31" s="24"/>
    </row>
    <row r="32" spans="1:9" x14ac:dyDescent="0.3">
      <c r="A32" s="6" t="s">
        <v>3</v>
      </c>
      <c r="B32" s="4" t="s">
        <v>21</v>
      </c>
      <c r="C32" s="4">
        <v>2</v>
      </c>
      <c r="D32" s="24"/>
      <c r="E32" s="24"/>
      <c r="F32" s="24"/>
      <c r="G32" s="24"/>
      <c r="H32" s="24"/>
    </row>
    <row r="33" spans="1:9" x14ac:dyDescent="0.3">
      <c r="A33" s="6" t="s">
        <v>3</v>
      </c>
      <c r="B33" s="4" t="s">
        <v>22</v>
      </c>
      <c r="C33" s="4">
        <v>4</v>
      </c>
      <c r="D33" s="24"/>
      <c r="E33" s="24"/>
      <c r="F33" s="24"/>
      <c r="G33" s="24"/>
      <c r="H33" s="24"/>
    </row>
    <row r="34" spans="1:9" x14ac:dyDescent="0.3">
      <c r="A34" s="6" t="s">
        <v>3</v>
      </c>
      <c r="B34" s="4" t="s">
        <v>23</v>
      </c>
      <c r="C34" s="4">
        <v>2</v>
      </c>
      <c r="D34" s="24"/>
      <c r="E34" s="24"/>
      <c r="F34" s="24"/>
      <c r="G34" s="24"/>
      <c r="H34" s="24"/>
    </row>
    <row r="35" spans="1:9" x14ac:dyDescent="0.3">
      <c r="A35" s="6" t="s">
        <v>3</v>
      </c>
      <c r="B35" s="4" t="s">
        <v>4</v>
      </c>
      <c r="C35" s="4">
        <v>5</v>
      </c>
      <c r="D35" s="24"/>
      <c r="E35" s="24"/>
      <c r="F35" s="24"/>
      <c r="G35" s="24"/>
      <c r="H35" s="24"/>
    </row>
    <row r="36" spans="1:9" x14ac:dyDescent="0.3">
      <c r="A36" s="16" t="s">
        <v>3</v>
      </c>
      <c r="B36" s="17" t="s">
        <v>24</v>
      </c>
      <c r="C36" s="17">
        <v>14</v>
      </c>
      <c r="D36" s="25"/>
      <c r="E36" s="25"/>
      <c r="F36" s="25"/>
      <c r="G36" s="25"/>
      <c r="H36" s="25"/>
    </row>
    <row r="37" spans="1:9" x14ac:dyDescent="0.3">
      <c r="A37" s="9"/>
      <c r="B37" s="10" t="s">
        <v>29</v>
      </c>
      <c r="C37" s="10"/>
      <c r="D37" s="18">
        <f>SUBTOTAL(109,Table2[skupaj v EUR brez DDV
za leto 2024
za količino v stolpcu C])</f>
        <v>0</v>
      </c>
      <c r="E37" s="18">
        <f>SUBTOTAL(109,Table2[skupaj v EUR brez DDV
za leto 2025
za količino v stolpcu C])</f>
        <v>0</v>
      </c>
      <c r="F37" s="18">
        <f>SUBTOTAL(109,Table2[skupaj v EUR brez DDV
za leto 2026
za količino v stolpcu C])</f>
        <v>0</v>
      </c>
      <c r="G37" s="18">
        <f>SUBTOTAL(109,Table2[skupaj v EUR brez DDV
za leto 2027
za količino v stolpcu C])</f>
        <v>0</v>
      </c>
      <c r="H37" s="18">
        <f>SUBTOTAL(109,Table2[skupaj v EUR brez DDV
za leto 2028
za količino v stolpcu C])</f>
        <v>0</v>
      </c>
    </row>
    <row r="38" spans="1:9" x14ac:dyDescent="0.3">
      <c r="A38"/>
      <c r="B38"/>
      <c r="C38"/>
      <c r="D38"/>
      <c r="E38"/>
      <c r="F38"/>
      <c r="G38"/>
      <c r="H38"/>
      <c r="I38"/>
    </row>
    <row r="42" spans="1:9" x14ac:dyDescent="0.3">
      <c r="D42" s="30" t="s">
        <v>25</v>
      </c>
      <c r="E42" s="31"/>
      <c r="F42"/>
      <c r="G42"/>
      <c r="H42"/>
      <c r="I42"/>
    </row>
    <row r="43" spans="1:9" x14ac:dyDescent="0.3">
      <c r="D43" t="s">
        <v>27</v>
      </c>
      <c r="E43"/>
      <c r="F43"/>
      <c r="G43"/>
      <c r="H43"/>
      <c r="I43"/>
    </row>
    <row r="44" spans="1:9" x14ac:dyDescent="0.3">
      <c r="D44"/>
      <c r="E44"/>
      <c r="F44"/>
      <c r="G44"/>
      <c r="H44"/>
      <c r="I44"/>
    </row>
    <row r="45" spans="1:9" x14ac:dyDescent="0.3">
      <c r="D45" t="s">
        <v>30</v>
      </c>
      <c r="E45" s="21" t="s">
        <v>31</v>
      </c>
      <c r="F45" s="21" t="s">
        <v>32</v>
      </c>
      <c r="G45" s="21" t="s">
        <v>33</v>
      </c>
      <c r="H45" s="21" t="s">
        <v>34</v>
      </c>
      <c r="I45" s="21" t="s">
        <v>35</v>
      </c>
    </row>
    <row r="46" spans="1:9" x14ac:dyDescent="0.3">
      <c r="D46" t="s">
        <v>26</v>
      </c>
      <c r="E46" s="5">
        <f>Table1[[#Totals],[skupaj v EUR brez DDV
(količina *  cena na enoto)]]</f>
        <v>0</v>
      </c>
      <c r="F46" s="5"/>
      <c r="G46" s="5"/>
      <c r="H46" s="5"/>
      <c r="I46" s="5"/>
    </row>
    <row r="47" spans="1:9" x14ac:dyDescent="0.3">
      <c r="D47" t="s">
        <v>36</v>
      </c>
      <c r="E47" s="5">
        <f>+Table2[[#Totals],[skupaj v EUR brez DDV
za leto 2024
za količino v stolpcu C]]</f>
        <v>0</v>
      </c>
      <c r="F47" s="5">
        <f>+Table2[[#Totals],[skupaj v EUR brez DDV
za leto 2025
za količino v stolpcu C]]</f>
        <v>0</v>
      </c>
      <c r="G47" s="5">
        <f>+Table2[[#Totals],[skupaj v EUR brez DDV
za leto 2026
za količino v stolpcu C]]</f>
        <v>0</v>
      </c>
      <c r="H47" s="5">
        <f>+Table2[[#Totals],[skupaj v EUR brez DDV
za leto 2027
za količino v stolpcu C]]</f>
        <v>0</v>
      </c>
      <c r="I47" s="5">
        <f>+Table2[[#Totals],[skupaj v EUR brez DDV
za leto 2028
za količino v stolpcu C]]</f>
        <v>0</v>
      </c>
    </row>
    <row r="48" spans="1:9" x14ac:dyDescent="0.3">
      <c r="D48" s="22" t="s">
        <v>28</v>
      </c>
      <c r="E48" s="20">
        <f>SUBTOTAL(109,Table35[2024])</f>
        <v>0</v>
      </c>
      <c r="F48" s="20">
        <f>SUBTOTAL(109,Table35[2025])</f>
        <v>0</v>
      </c>
      <c r="G48" s="20">
        <f>SUBTOTAL(109,Table35[2026])</f>
        <v>0</v>
      </c>
      <c r="H48" s="20">
        <f>SUBTOTAL(109,Table35[2027])</f>
        <v>0</v>
      </c>
      <c r="I48" s="20">
        <f>SUBTOTAL(109,Table35[2028])</f>
        <v>0</v>
      </c>
    </row>
    <row r="49" spans="4:9" x14ac:dyDescent="0.3">
      <c r="D49"/>
      <c r="E49"/>
      <c r="F49"/>
      <c r="G49"/>
      <c r="H49"/>
      <c r="I49"/>
    </row>
    <row r="50" spans="4:9" ht="18" x14ac:dyDescent="0.35">
      <c r="D50"/>
      <c r="E50"/>
      <c r="F50"/>
      <c r="G50"/>
      <c r="H50"/>
      <c r="I50" s="23">
        <f>SUM(Table35[[#Totals],[2024]:[2028]])</f>
        <v>0</v>
      </c>
    </row>
  </sheetData>
  <sheetProtection algorithmName="SHA-512" hashValue="xuqRZsQaFRhCKCWF5gKRBrJTOai7m47LV4ZHs78387LeGHo10kjCJpxW4+/qiq90cz7HVVZkzQG6bOOe9AO7tg==" saltValue="Y4cbAq3BFANrTjCv8Fqqww==" spinCount="100000" sheet="1" objects="1" scenarios="1"/>
  <phoneticPr fontId="9" type="noConversion"/>
  <pageMargins left="0.70866141732283472" right="0.70866141732283472" top="0.74803149606299213" bottom="0.74803149606299213" header="0.31496062992125984" footer="0.31496062992125984"/>
  <pageSetup paperSize="9" scale="62" fitToHeight="2" orientation="landscape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SID Banka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Seretinek</dc:creator>
  <cp:lastModifiedBy>Irena Seretinek</cp:lastModifiedBy>
  <cp:lastPrinted>2023-12-08T09:51:34Z</cp:lastPrinted>
  <dcterms:created xsi:type="dcterms:W3CDTF">2023-12-04T13:36:22Z</dcterms:created>
  <dcterms:modified xsi:type="dcterms:W3CDTF">2023-12-22T15:55:55Z</dcterms:modified>
</cp:coreProperties>
</file>